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муницип.отчет" sheetId="1" r:id="rId1"/>
  </sheets>
  <definedNames>
    <definedName name="_xlnm.Print_Area" localSheetId="0">муницип.отчет!$A$1:$AL$43</definedName>
  </definedNames>
  <calcPr calcId="144525"/>
</workbook>
</file>

<file path=xl/calcChain.xml><?xml version="1.0" encoding="utf-8"?>
<calcChain xmlns="http://schemas.openxmlformats.org/spreadsheetml/2006/main">
  <c r="AO31" i="1" l="1"/>
  <c r="AN31" i="1"/>
  <c r="AM31" i="1"/>
  <c r="AK31" i="1"/>
  <c r="AI31" i="1"/>
  <c r="AG31" i="1"/>
  <c r="AE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H29" i="1"/>
  <c r="AH31" i="1" s="1"/>
  <c r="AF29" i="1"/>
  <c r="AJ29" i="1" s="1"/>
  <c r="AJ31" i="1" s="1"/>
  <c r="Q29" i="1"/>
  <c r="Q31" i="1" s="1"/>
  <c r="AO27" i="1"/>
  <c r="AO35" i="1" s="1"/>
  <c r="AN27" i="1"/>
  <c r="AN35" i="1" s="1"/>
  <c r="AM27" i="1"/>
  <c r="AM35" i="1" s="1"/>
  <c r="AK27" i="1"/>
  <c r="AK35" i="1" s="1"/>
  <c r="AJ27" i="1"/>
  <c r="AJ35" i="1" s="1"/>
  <c r="AI27" i="1"/>
  <c r="AI35" i="1" s="1"/>
  <c r="AG27" i="1"/>
  <c r="AG35" i="1" s="1"/>
  <c r="AE27" i="1"/>
  <c r="AE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H26" i="1"/>
  <c r="AL26" i="1" s="1"/>
  <c r="AF26" i="1"/>
  <c r="AH25" i="1"/>
  <c r="AL25" i="1" s="1"/>
  <c r="AF25" i="1"/>
  <c r="AH24" i="1"/>
  <c r="AL24" i="1" s="1"/>
  <c r="AF24" i="1"/>
  <c r="AF27" i="1" s="1"/>
  <c r="AL23" i="1"/>
  <c r="AH23" i="1"/>
  <c r="AH27" i="1" s="1"/>
  <c r="AH35" i="1" s="1"/>
  <c r="AF23" i="1"/>
  <c r="AL22" i="1"/>
  <c r="AH17" i="1"/>
  <c r="AI17" i="1" s="1"/>
  <c r="AJ17" i="1" s="1"/>
  <c r="AK17" i="1" s="1"/>
  <c r="AL17" i="1" s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L17" i="1"/>
  <c r="M17" i="1" s="1"/>
  <c r="N17" i="1" s="1"/>
  <c r="O17" i="1" s="1"/>
  <c r="P17" i="1" s="1"/>
  <c r="Q17" i="1" s="1"/>
  <c r="AL27" i="1" l="1"/>
  <c r="AF35" i="1"/>
  <c r="AL29" i="1"/>
  <c r="AL31" i="1" s="1"/>
  <c r="AF31" i="1"/>
  <c r="AL35" i="1" l="1"/>
</calcChain>
</file>

<file path=xl/sharedStrings.xml><?xml version="1.0" encoding="utf-8"?>
<sst xmlns="http://schemas.openxmlformats.org/spreadsheetml/2006/main" count="111" uniqueCount="72">
  <si>
    <t>Муниципальная долговая книга Чунского районного муниципального образования</t>
  </si>
  <si>
    <t>по состоянию на 01 мая 2018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</si>
  <si>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</si>
  <si>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</si>
  <si>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2019 г. 7825,0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</si>
  <si>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</si>
  <si>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</si>
  <si>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155858,5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</si>
  <si>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мая 2018 г. </t>
    </r>
    <r>
      <rPr>
        <sz val="16"/>
        <color indexed="10"/>
        <rFont val="Times New Roman"/>
        <family val="1"/>
        <charset val="204"/>
      </rPr>
      <t xml:space="preserve">22525,0 </t>
    </r>
    <r>
      <rPr>
        <sz val="16"/>
        <rFont val="Times New Roman"/>
        <family val="1"/>
        <charset val="204"/>
      </rPr>
      <t>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</si>
  <si>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</si>
  <si>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</si>
  <si>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</si>
  <si>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</si>
  <si>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</si>
  <si>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</si>
  <si>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</si>
  <si>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</si>
  <si>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</si>
  <si>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</si>
  <si>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</si>
  <si>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мая 2018 г.</t>
  </si>
  <si>
    <t>Начислено</t>
  </si>
  <si>
    <t>Погашено в 2018 году</t>
  </si>
  <si>
    <t>Списано в 2018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</si>
  <si>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</si>
  <si>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</si>
  <si>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</si>
  <si>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</si>
  <si>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</si>
  <si>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</si>
  <si>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</si>
  <si>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</si>
  <si>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</si>
  <si>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</si>
  <si>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</si>
  <si>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</si>
  <si>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основной долг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</si>
  <si>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</si>
  <si>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</si>
  <si>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</si>
  <si>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</si>
  <si>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</si>
  <si>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</si>
  <si>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</si>
  <si>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</si>
  <si>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</si>
  <si>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</si>
  <si>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</si>
  <si>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</si>
  <si>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</si>
  <si>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29.11.2024г.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</si>
  <si>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</si>
  <si>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</si>
  <si>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</si>
  <si>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</si>
  <si>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</si>
  <si>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</si>
  <si>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</si>
  <si>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37-3-14/0069</t>
  </si>
  <si>
    <t>Договор о предоставлении бюджетного кредита № 24 от 28.07.2014г.</t>
  </si>
  <si>
    <t>28.07.2014г.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</si>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</sst>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8"/>
  <sheetViews>
    <sheetView tabSelected="1" view="pageBreakPreview" zoomScale="75" zoomScaleNormal="100" zoomScaleSheetLayoutView="50" workbookViewId="0">
      <selection activeCell="Y16" sqref="Y16"/>
    </sheetView>
  </sheetViews>
  <sheetFormatPr defaultRowHeight="12.75" x14ac:dyDescent="0.2"/>
  <cols>
    <col min="1" max="1" width="10.7109375" customWidth="1"/>
    <col min="2" max="2" width="29.28515625" customWidth="1"/>
    <col min="3" max="3" width="17.28515625" customWidth="1"/>
    <col min="4" max="4" width="25.7109375" customWidth="1"/>
    <col min="5" max="5" width="12" customWidth="1"/>
    <col min="6" max="6" width="13" customWidth="1"/>
    <col min="7" max="7" width="10.7109375" customWidth="1"/>
    <col min="8" max="8" width="18.5703125" customWidth="1"/>
    <col min="9" max="9" width="11.425781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9" customWidth="1"/>
    <col min="15" max="15" width="20.140625" customWidth="1"/>
    <col min="16" max="16" width="9.85546875" customWidth="1"/>
    <col min="17" max="17" width="16.5703125" hidden="1" customWidth="1"/>
    <col min="18" max="18" width="18.28515625" customWidth="1"/>
    <col min="19" max="19" width="15.7109375" bestFit="1" customWidth="1"/>
    <col min="20" max="20" width="18.5703125" customWidth="1"/>
    <col min="21" max="21" width="17.85546875" customWidth="1"/>
    <col min="22" max="22" width="19.42578125" customWidth="1"/>
    <col min="23" max="23" width="9" customWidth="1"/>
    <col min="24" max="24" width="12.85546875" customWidth="1"/>
    <col min="25" max="25" width="10.5703125" customWidth="1"/>
    <col min="26" max="26" width="9.7109375" customWidth="1"/>
    <col min="27" max="27" width="9.85546875" customWidth="1"/>
    <col min="28" max="29" width="9" customWidth="1"/>
    <col min="30" max="30" width="18" customWidth="1"/>
    <col min="31" max="31" width="18.140625" customWidth="1"/>
    <col min="32" max="32" width="19.28515625" customWidth="1"/>
    <col min="33" max="33" width="8" customWidth="1"/>
    <col min="34" max="34" width="17.28515625" customWidth="1"/>
    <col min="35" max="35" width="19.28515625" customWidth="1"/>
    <col min="36" max="36" width="12" customWidth="1"/>
    <col min="37" max="37" width="8.28515625" customWidth="1"/>
    <col min="38" max="38" width="19" customWidth="1"/>
    <col min="39" max="39" width="6.140625" hidden="1" customWidth="1"/>
    <col min="40" max="40" width="3" hidden="1" customWidth="1"/>
    <col min="41" max="41" width="7.28515625" hidden="1" customWidth="1"/>
    <col min="42" max="42" width="22.85546875" bestFit="1" customWidth="1"/>
  </cols>
  <sheetData>
    <row r="1" spans="1:41" s="1" customFormat="1" ht="15" x14ac:dyDescent="0.2">
      <c r="L1" s="2"/>
      <c r="M1" s="2"/>
      <c r="N1" s="3"/>
    </row>
    <row r="2" spans="1:41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41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41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41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41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41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41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41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41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41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41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41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5"/>
      <c r="AN13" s="35"/>
      <c r="AO13" s="36"/>
    </row>
    <row r="14" spans="1:41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4" t="s">
        <v>23</v>
      </c>
      <c r="AD14" s="42"/>
      <c r="AE14" s="43"/>
      <c r="AF14" s="45" t="s">
        <v>24</v>
      </c>
      <c r="AG14" s="45"/>
      <c r="AH14" s="45"/>
      <c r="AI14" s="45"/>
      <c r="AJ14" s="45"/>
      <c r="AK14" s="45"/>
      <c r="AL14" s="45"/>
      <c r="AM14" s="46"/>
      <c r="AN14" s="46"/>
      <c r="AO14" s="36"/>
    </row>
    <row r="15" spans="1:41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25</v>
      </c>
      <c r="L15" s="34"/>
      <c r="M15" s="34"/>
      <c r="N15" s="34"/>
      <c r="O15" s="34" t="s">
        <v>26</v>
      </c>
      <c r="P15" s="34"/>
      <c r="Q15" s="34"/>
      <c r="R15" s="49" t="s">
        <v>25</v>
      </c>
      <c r="S15" s="49"/>
      <c r="T15" s="49"/>
      <c r="U15" s="50"/>
      <c r="V15" s="51" t="s">
        <v>25</v>
      </c>
      <c r="W15" s="49"/>
      <c r="X15" s="49"/>
      <c r="Y15" s="50"/>
      <c r="Z15" s="51" t="s">
        <v>27</v>
      </c>
      <c r="AA15" s="49"/>
      <c r="AB15" s="50"/>
      <c r="AC15" s="52"/>
      <c r="AD15" s="49"/>
      <c r="AE15" s="49"/>
      <c r="AF15" s="51" t="s">
        <v>25</v>
      </c>
      <c r="AG15" s="49"/>
      <c r="AH15" s="49"/>
      <c r="AI15" s="50"/>
      <c r="AJ15" s="51" t="s">
        <v>26</v>
      </c>
      <c r="AK15" s="49"/>
      <c r="AL15" s="50"/>
      <c r="AM15" s="46"/>
      <c r="AN15" s="46"/>
      <c r="AO15" s="36"/>
    </row>
    <row r="16" spans="1:41" s="37" customFormat="1" ht="93" customHeight="1" x14ac:dyDescent="0.3">
      <c r="A16" s="38"/>
      <c r="B16" s="38"/>
      <c r="C16" s="28"/>
      <c r="D16" s="28"/>
      <c r="E16" s="38"/>
      <c r="F16" s="53" t="s">
        <v>28</v>
      </c>
      <c r="G16" s="53" t="s">
        <v>29</v>
      </c>
      <c r="H16" s="41"/>
      <c r="I16" s="28"/>
      <c r="J16" s="31"/>
      <c r="K16" s="54" t="s">
        <v>30</v>
      </c>
      <c r="L16" s="54" t="s">
        <v>31</v>
      </c>
      <c r="M16" s="54" t="s">
        <v>32</v>
      </c>
      <c r="N16" s="55" t="s">
        <v>33</v>
      </c>
      <c r="O16" s="54" t="s">
        <v>30</v>
      </c>
      <c r="P16" s="54" t="s">
        <v>34</v>
      </c>
      <c r="Q16" s="54" t="s">
        <v>32</v>
      </c>
      <c r="R16" s="56" t="s">
        <v>30</v>
      </c>
      <c r="S16" s="54" t="s">
        <v>34</v>
      </c>
      <c r="T16" s="54" t="s">
        <v>32</v>
      </c>
      <c r="U16" s="54" t="s">
        <v>33</v>
      </c>
      <c r="V16" s="54" t="s">
        <v>30</v>
      </c>
      <c r="W16" s="57" t="s">
        <v>34</v>
      </c>
      <c r="X16" s="54" t="s">
        <v>32</v>
      </c>
      <c r="Y16" s="54" t="s">
        <v>33</v>
      </c>
      <c r="Z16" s="54" t="s">
        <v>30</v>
      </c>
      <c r="AA16" s="57" t="s">
        <v>35</v>
      </c>
      <c r="AB16" s="54" t="s">
        <v>32</v>
      </c>
      <c r="AC16" s="54" t="s">
        <v>36</v>
      </c>
      <c r="AD16" s="54" t="s">
        <v>32</v>
      </c>
      <c r="AE16" s="54" t="s">
        <v>33</v>
      </c>
      <c r="AF16" s="54" t="s">
        <v>30</v>
      </c>
      <c r="AG16" s="54" t="s">
        <v>34</v>
      </c>
      <c r="AH16" s="54" t="s">
        <v>32</v>
      </c>
      <c r="AI16" s="54" t="s">
        <v>33</v>
      </c>
      <c r="AJ16" s="54" t="s">
        <v>30</v>
      </c>
      <c r="AK16" s="54" t="s">
        <v>34</v>
      </c>
      <c r="AL16" s="54" t="s">
        <v>32</v>
      </c>
      <c r="AM16" s="58"/>
      <c r="AN16" s="59"/>
      <c r="AO16" s="36"/>
    </row>
    <row r="17" spans="1:41" s="1" customFormat="1" ht="15" x14ac:dyDescent="0.2">
      <c r="A17" s="60">
        <v>1</v>
      </c>
      <c r="B17" s="60">
        <v>2</v>
      </c>
      <c r="C17" s="60">
        <v>3</v>
      </c>
      <c r="D17" s="60">
        <v>4</v>
      </c>
      <c r="E17" s="60">
        <v>5</v>
      </c>
      <c r="F17" s="60">
        <v>6</v>
      </c>
      <c r="G17" s="60">
        <v>7</v>
      </c>
      <c r="H17" s="60">
        <v>8</v>
      </c>
      <c r="I17" s="60">
        <v>9</v>
      </c>
      <c r="J17" s="60">
        <v>10</v>
      </c>
      <c r="K17" s="61">
        <v>11</v>
      </c>
      <c r="L17" s="61">
        <f t="shared" ref="L17:Q17" si="0">K17+1</f>
        <v>12</v>
      </c>
      <c r="M17" s="61">
        <f t="shared" si="0"/>
        <v>13</v>
      </c>
      <c r="N17" s="62">
        <f>M17+1</f>
        <v>14</v>
      </c>
      <c r="O17" s="61">
        <f t="shared" si="0"/>
        <v>15</v>
      </c>
      <c r="P17" s="61">
        <f t="shared" si="0"/>
        <v>16</v>
      </c>
      <c r="Q17" s="61">
        <f t="shared" si="0"/>
        <v>17</v>
      </c>
      <c r="R17" s="63">
        <v>18</v>
      </c>
      <c r="S17" s="63">
        <f t="shared" ref="S17:AL17" si="1">R17+1</f>
        <v>19</v>
      </c>
      <c r="T17" s="63">
        <f t="shared" si="1"/>
        <v>20</v>
      </c>
      <c r="U17" s="63">
        <f t="shared" si="1"/>
        <v>21</v>
      </c>
      <c r="V17" s="63">
        <f t="shared" si="1"/>
        <v>22</v>
      </c>
      <c r="W17" s="63">
        <f t="shared" si="1"/>
        <v>23</v>
      </c>
      <c r="X17" s="63">
        <f t="shared" si="1"/>
        <v>24</v>
      </c>
      <c r="Y17" s="63">
        <f t="shared" si="1"/>
        <v>25</v>
      </c>
      <c r="Z17" s="63">
        <f t="shared" si="1"/>
        <v>26</v>
      </c>
      <c r="AA17" s="63">
        <f t="shared" si="1"/>
        <v>27</v>
      </c>
      <c r="AB17" s="63">
        <f t="shared" si="1"/>
        <v>28</v>
      </c>
      <c r="AC17" s="63">
        <v>29</v>
      </c>
      <c r="AD17" s="63">
        <v>30</v>
      </c>
      <c r="AE17" s="63">
        <v>31</v>
      </c>
      <c r="AF17" s="63">
        <v>32</v>
      </c>
      <c r="AG17" s="63">
        <v>33</v>
      </c>
      <c r="AH17" s="63">
        <f t="shared" si="1"/>
        <v>34</v>
      </c>
      <c r="AI17" s="63">
        <f t="shared" si="1"/>
        <v>35</v>
      </c>
      <c r="AJ17" s="63">
        <f t="shared" si="1"/>
        <v>36</v>
      </c>
      <c r="AK17" s="63">
        <f t="shared" si="1"/>
        <v>37</v>
      </c>
      <c r="AL17" s="63">
        <f t="shared" si="1"/>
        <v>38</v>
      </c>
      <c r="AM17" s="64"/>
      <c r="AN17" s="64"/>
      <c r="AO17" s="65"/>
    </row>
    <row r="18" spans="1:41" s="1" customFormat="1" ht="15.75" x14ac:dyDescent="0.25">
      <c r="A18" s="66" t="s">
        <v>37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</row>
    <row r="19" spans="1:41" s="1" customFormat="1" ht="15" x14ac:dyDescent="0.2">
      <c r="A19" s="68"/>
      <c r="B19" s="69"/>
      <c r="C19" s="60"/>
      <c r="D19" s="60"/>
      <c r="E19" s="69"/>
      <c r="F19" s="69"/>
      <c r="G19" s="60"/>
      <c r="H19" s="60"/>
      <c r="I19" s="60"/>
      <c r="J19" s="60"/>
      <c r="K19" s="60"/>
      <c r="L19" s="60"/>
      <c r="M19" s="69"/>
      <c r="N19" s="70"/>
      <c r="O19" s="69"/>
      <c r="P19" s="69"/>
      <c r="Q19" s="69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</row>
    <row r="20" spans="1:41" s="1" customFormat="1" ht="15.75" x14ac:dyDescent="0.25">
      <c r="A20" s="66" t="s">
        <v>38</v>
      </c>
      <c r="B20" s="66"/>
      <c r="C20" s="66"/>
      <c r="D20" s="66"/>
      <c r="E20" s="69"/>
      <c r="F20" s="69"/>
      <c r="G20" s="60"/>
      <c r="H20" s="60"/>
      <c r="I20" s="60"/>
      <c r="J20" s="60"/>
      <c r="K20" s="60"/>
      <c r="L20" s="60"/>
      <c r="M20" s="69"/>
      <c r="N20" s="70"/>
      <c r="O20" s="69"/>
      <c r="P20" s="69"/>
      <c r="Q20" s="69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</row>
    <row r="21" spans="1:41" s="1" customFormat="1" ht="15.75" x14ac:dyDescent="0.25">
      <c r="A21" s="66" t="s">
        <v>39</v>
      </c>
      <c r="B21" s="66"/>
      <c r="C21" s="66"/>
      <c r="D21" s="66"/>
      <c r="E21" s="66"/>
      <c r="F21" s="66"/>
      <c r="G21" s="66"/>
      <c r="H21" s="66"/>
      <c r="I21" s="66"/>
      <c r="J21" s="66"/>
      <c r="K21" s="72"/>
      <c r="L21" s="72"/>
      <c r="M21" s="72"/>
      <c r="N21" s="72"/>
      <c r="O21" s="72"/>
      <c r="P21" s="72"/>
      <c r="Q21" s="72"/>
      <c r="R21" s="66"/>
      <c r="S21" s="66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71"/>
      <c r="AO21" s="71"/>
    </row>
    <row r="22" spans="1:41" s="83" customFormat="1" ht="51" customHeight="1" x14ac:dyDescent="0.25">
      <c r="A22" s="73" t="s">
        <v>40</v>
      </c>
      <c r="B22" s="74" t="s">
        <v>41</v>
      </c>
      <c r="C22" s="73" t="s">
        <v>42</v>
      </c>
      <c r="D22" s="73" t="s">
        <v>43</v>
      </c>
      <c r="E22" s="75" t="s">
        <v>44</v>
      </c>
      <c r="F22" s="75" t="s">
        <v>45</v>
      </c>
      <c r="G22" s="76"/>
      <c r="H22" s="77">
        <v>22766000</v>
      </c>
      <c r="I22" s="78">
        <v>0</v>
      </c>
      <c r="J22" s="79" t="s">
        <v>46</v>
      </c>
      <c r="K22" s="77">
        <v>15177333.33</v>
      </c>
      <c r="L22" s="77">
        <v>0</v>
      </c>
      <c r="M22" s="77">
        <v>1236121.03</v>
      </c>
      <c r="N22" s="77">
        <v>0</v>
      </c>
      <c r="O22" s="78">
        <v>15177333.33</v>
      </c>
      <c r="P22" s="77">
        <v>0</v>
      </c>
      <c r="Q22" s="77">
        <v>0</v>
      </c>
      <c r="R22" s="80">
        <v>0</v>
      </c>
      <c r="S22" s="78">
        <v>0</v>
      </c>
      <c r="T22" s="78"/>
      <c r="U22" s="78"/>
      <c r="V22" s="78"/>
      <c r="W22" s="78">
        <v>0</v>
      </c>
      <c r="X22" s="78">
        <v>0</v>
      </c>
      <c r="Y22" s="78">
        <v>0</v>
      </c>
      <c r="Z22" s="78"/>
      <c r="AA22" s="78">
        <v>0</v>
      </c>
      <c r="AB22" s="78">
        <v>0</v>
      </c>
      <c r="AC22" s="78"/>
      <c r="AD22" s="78"/>
      <c r="AE22" s="78"/>
      <c r="AF22" s="77"/>
      <c r="AG22" s="78">
        <v>0</v>
      </c>
      <c r="AH22" s="78">
        <v>3007719.75</v>
      </c>
      <c r="AI22" s="78">
        <v>3472602.9</v>
      </c>
      <c r="AJ22" s="78">
        <v>0</v>
      </c>
      <c r="AK22" s="78">
        <v>0</v>
      </c>
      <c r="AL22" s="78">
        <f>AH22</f>
        <v>3007719.75</v>
      </c>
      <c r="AM22" s="81"/>
      <c r="AN22" s="82"/>
      <c r="AO22" s="82"/>
    </row>
    <row r="23" spans="1:41" s="95" customFormat="1" ht="51" customHeight="1" x14ac:dyDescent="0.25">
      <c r="A23" s="84" t="s">
        <v>47</v>
      </c>
      <c r="B23" s="85" t="s">
        <v>48</v>
      </c>
      <c r="C23" s="84" t="s">
        <v>42</v>
      </c>
      <c r="D23" s="84" t="s">
        <v>43</v>
      </c>
      <c r="E23" s="86" t="s">
        <v>49</v>
      </c>
      <c r="F23" s="86" t="s">
        <v>50</v>
      </c>
      <c r="G23" s="87"/>
      <c r="H23" s="88">
        <v>7220000</v>
      </c>
      <c r="I23" s="89">
        <v>0</v>
      </c>
      <c r="J23" s="90" t="s">
        <v>46</v>
      </c>
      <c r="K23" s="88">
        <v>6420000</v>
      </c>
      <c r="L23" s="88">
        <v>0</v>
      </c>
      <c r="M23" s="88">
        <v>186045.73</v>
      </c>
      <c r="N23" s="88">
        <v>0</v>
      </c>
      <c r="O23" s="89">
        <v>6420000</v>
      </c>
      <c r="P23" s="88">
        <v>0</v>
      </c>
      <c r="Q23" s="91"/>
      <c r="R23" s="92">
        <v>2785218.36</v>
      </c>
      <c r="S23" s="89">
        <v>0</v>
      </c>
      <c r="T23" s="89">
        <v>869210.63</v>
      </c>
      <c r="U23" s="89">
        <v>1729962</v>
      </c>
      <c r="V23" s="89">
        <v>300000</v>
      </c>
      <c r="W23" s="89">
        <v>0</v>
      </c>
      <c r="X23" s="89"/>
      <c r="Y23" s="89"/>
      <c r="Z23" s="89">
        <v>0</v>
      </c>
      <c r="AA23" s="89">
        <v>0</v>
      </c>
      <c r="AB23" s="89">
        <v>0</v>
      </c>
      <c r="AC23" s="89"/>
      <c r="AD23" s="89">
        <v>1055256.3600000001</v>
      </c>
      <c r="AE23" s="89">
        <v>1729962</v>
      </c>
      <c r="AF23" s="88">
        <f>K23+R23-V23</f>
        <v>8905218.3599999994</v>
      </c>
      <c r="AG23" s="89">
        <v>0</v>
      </c>
      <c r="AH23" s="89">
        <f>M23+T23-X23-AD23</f>
        <v>0</v>
      </c>
      <c r="AI23" s="89">
        <v>0</v>
      </c>
      <c r="AJ23" s="89"/>
      <c r="AK23" s="89">
        <v>0</v>
      </c>
      <c r="AL23" s="89">
        <f>AH23</f>
        <v>0</v>
      </c>
      <c r="AM23" s="93"/>
      <c r="AN23" s="94"/>
      <c r="AO23" s="94"/>
    </row>
    <row r="24" spans="1:41" s="83" customFormat="1" ht="51" customHeight="1" x14ac:dyDescent="0.25">
      <c r="A24" s="73" t="s">
        <v>51</v>
      </c>
      <c r="B24" s="74" t="s">
        <v>52</v>
      </c>
      <c r="C24" s="73" t="s">
        <v>42</v>
      </c>
      <c r="D24" s="73" t="s">
        <v>43</v>
      </c>
      <c r="E24" s="75" t="s">
        <v>53</v>
      </c>
      <c r="F24" s="75" t="s">
        <v>54</v>
      </c>
      <c r="G24" s="76"/>
      <c r="H24" s="77">
        <v>1074000</v>
      </c>
      <c r="I24" s="78">
        <v>0</v>
      </c>
      <c r="J24" s="79" t="s">
        <v>46</v>
      </c>
      <c r="K24" s="77">
        <v>1074000</v>
      </c>
      <c r="L24" s="77">
        <v>0</v>
      </c>
      <c r="M24" s="77">
        <v>18667.84</v>
      </c>
      <c r="N24" s="77">
        <v>0</v>
      </c>
      <c r="O24" s="78">
        <v>1074000</v>
      </c>
      <c r="P24" s="77">
        <v>0</v>
      </c>
      <c r="Q24" s="96"/>
      <c r="R24" s="80"/>
      <c r="S24" s="78"/>
      <c r="T24" s="78">
        <v>122722.54</v>
      </c>
      <c r="U24" s="78">
        <v>258583.4</v>
      </c>
      <c r="V24" s="78">
        <v>1074000</v>
      </c>
      <c r="W24" s="78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78"/>
      <c r="AD24" s="78"/>
      <c r="AE24" s="78"/>
      <c r="AF24" s="77">
        <f>K24+R24-V24</f>
        <v>0</v>
      </c>
      <c r="AG24" s="78">
        <v>0</v>
      </c>
      <c r="AH24" s="78">
        <f>M24+T24-X24</f>
        <v>141390.38</v>
      </c>
      <c r="AI24" s="78">
        <v>258583.4</v>
      </c>
      <c r="AJ24" s="78"/>
      <c r="AK24" s="78">
        <v>0</v>
      </c>
      <c r="AL24" s="78">
        <f>AH24</f>
        <v>141390.38</v>
      </c>
      <c r="AM24" s="81"/>
      <c r="AN24" s="82"/>
      <c r="AO24" s="82"/>
    </row>
    <row r="25" spans="1:41" s="83" customFormat="1" ht="51" customHeight="1" x14ac:dyDescent="0.25">
      <c r="A25" s="73" t="s">
        <v>55</v>
      </c>
      <c r="B25" s="74" t="s">
        <v>56</v>
      </c>
      <c r="C25" s="73" t="s">
        <v>42</v>
      </c>
      <c r="D25" s="73" t="s">
        <v>43</v>
      </c>
      <c r="E25" s="75" t="s">
        <v>57</v>
      </c>
      <c r="F25" s="75" t="s">
        <v>50</v>
      </c>
      <c r="G25" s="76"/>
      <c r="H25" s="77">
        <v>8287000</v>
      </c>
      <c r="I25" s="78">
        <v>0</v>
      </c>
      <c r="J25" s="79" t="s">
        <v>46</v>
      </c>
      <c r="K25" s="77">
        <v>8287000</v>
      </c>
      <c r="L25" s="77">
        <v>0</v>
      </c>
      <c r="M25" s="77">
        <v>903309.05</v>
      </c>
      <c r="N25" s="77">
        <v>0</v>
      </c>
      <c r="O25" s="78">
        <v>8287000</v>
      </c>
      <c r="P25" s="77">
        <v>0</v>
      </c>
      <c r="Q25" s="96"/>
      <c r="R25" s="80">
        <v>3993498.17</v>
      </c>
      <c r="S25" s="78">
        <v>0</v>
      </c>
      <c r="T25" s="78">
        <v>1033465.02</v>
      </c>
      <c r="U25" s="78">
        <v>2056724.1</v>
      </c>
      <c r="V25" s="78">
        <v>0</v>
      </c>
      <c r="W25" s="78">
        <v>0</v>
      </c>
      <c r="X25" s="78"/>
      <c r="Y25" s="78"/>
      <c r="Z25" s="78">
        <v>0</v>
      </c>
      <c r="AA25" s="78">
        <v>0</v>
      </c>
      <c r="AB25" s="78">
        <v>0</v>
      </c>
      <c r="AC25" s="78"/>
      <c r="AD25" s="78">
        <v>1936774.07</v>
      </c>
      <c r="AE25" s="78">
        <v>2056724.1</v>
      </c>
      <c r="AF25" s="77">
        <f>K25+R25-V25</f>
        <v>12280498.17</v>
      </c>
      <c r="AG25" s="78">
        <v>0</v>
      </c>
      <c r="AH25" s="78">
        <f>M25+T25-X25-AD25</f>
        <v>0</v>
      </c>
      <c r="AI25" s="78">
        <v>0</v>
      </c>
      <c r="AJ25" s="78"/>
      <c r="AK25" s="78">
        <v>0</v>
      </c>
      <c r="AL25" s="78">
        <f>AH25</f>
        <v>0</v>
      </c>
      <c r="AM25" s="81"/>
      <c r="AN25" s="82"/>
      <c r="AO25" s="82"/>
    </row>
    <row r="26" spans="1:41" s="83" customFormat="1" ht="51" customHeight="1" x14ac:dyDescent="0.25">
      <c r="A26" s="73" t="s">
        <v>58</v>
      </c>
      <c r="B26" s="74" t="s">
        <v>59</v>
      </c>
      <c r="C26" s="73" t="s">
        <v>42</v>
      </c>
      <c r="D26" s="73" t="s">
        <v>43</v>
      </c>
      <c r="E26" s="75" t="s">
        <v>60</v>
      </c>
      <c r="F26" s="75" t="s">
        <v>50</v>
      </c>
      <c r="G26" s="76"/>
      <c r="H26" s="77">
        <v>6744000</v>
      </c>
      <c r="I26" s="78">
        <v>0</v>
      </c>
      <c r="J26" s="79" t="s">
        <v>46</v>
      </c>
      <c r="K26" s="77">
        <v>6744000</v>
      </c>
      <c r="L26" s="77">
        <v>0</v>
      </c>
      <c r="M26" s="77">
        <v>683584.18</v>
      </c>
      <c r="N26" s="77">
        <v>0</v>
      </c>
      <c r="O26" s="78">
        <v>5620000</v>
      </c>
      <c r="P26" s="77">
        <v>0</v>
      </c>
      <c r="Q26" s="96"/>
      <c r="R26" s="80">
        <v>2772832.56</v>
      </c>
      <c r="S26" s="78">
        <v>0</v>
      </c>
      <c r="T26" s="78">
        <v>734041.58</v>
      </c>
      <c r="U26" s="78">
        <v>1355206.8</v>
      </c>
      <c r="V26" s="78">
        <v>0</v>
      </c>
      <c r="W26" s="78">
        <v>0</v>
      </c>
      <c r="X26" s="78"/>
      <c r="Y26" s="78"/>
      <c r="Z26" s="78">
        <v>0</v>
      </c>
      <c r="AA26" s="78">
        <v>0</v>
      </c>
      <c r="AB26" s="78">
        <v>0</v>
      </c>
      <c r="AC26" s="78"/>
      <c r="AD26" s="78">
        <v>1417625.76</v>
      </c>
      <c r="AE26" s="78">
        <v>1355206.8</v>
      </c>
      <c r="AF26" s="77">
        <f>K26+R26-V26</f>
        <v>9516832.5600000005</v>
      </c>
      <c r="AG26" s="78">
        <v>0</v>
      </c>
      <c r="AH26" s="78">
        <f>M26+T26-X26-AD26</f>
        <v>0</v>
      </c>
      <c r="AI26" s="78">
        <v>0</v>
      </c>
      <c r="AJ26" s="78"/>
      <c r="AK26" s="78">
        <v>0</v>
      </c>
      <c r="AL26" s="78">
        <f>AH26</f>
        <v>0</v>
      </c>
      <c r="AM26" s="81"/>
      <c r="AN26" s="82"/>
      <c r="AO26" s="82"/>
    </row>
    <row r="27" spans="1:41" s="99" customFormat="1" ht="18.75" x14ac:dyDescent="0.25">
      <c r="A27" s="97" t="s">
        <v>61</v>
      </c>
      <c r="B27" s="97"/>
      <c r="C27" s="97"/>
      <c r="D27" s="97"/>
      <c r="E27" s="74"/>
      <c r="F27" s="74"/>
      <c r="G27" s="76"/>
      <c r="H27" s="77">
        <f>SUM(H22:H26)</f>
        <v>46091000</v>
      </c>
      <c r="I27" s="77">
        <f>SUM(I22:I26)</f>
        <v>0</v>
      </c>
      <c r="J27" s="77">
        <f>SUM(J22:J25)</f>
        <v>0</v>
      </c>
      <c r="K27" s="77">
        <f t="shared" ref="K27:P27" si="2">SUM(K22:K26)</f>
        <v>37702333.329999998</v>
      </c>
      <c r="L27" s="77">
        <f t="shared" si="2"/>
        <v>0</v>
      </c>
      <c r="M27" s="77">
        <f t="shared" si="2"/>
        <v>3027727.8300000005</v>
      </c>
      <c r="N27" s="77">
        <f t="shared" si="2"/>
        <v>0</v>
      </c>
      <c r="O27" s="77">
        <f t="shared" si="2"/>
        <v>36578333.329999998</v>
      </c>
      <c r="P27" s="77">
        <f t="shared" si="2"/>
        <v>0</v>
      </c>
      <c r="Q27" s="77">
        <f>SUM(Q22:Q25)</f>
        <v>0</v>
      </c>
      <c r="R27" s="77">
        <f t="shared" ref="R27:AL27" si="3">SUM(R22:R26)</f>
        <v>9551549.0899999999</v>
      </c>
      <c r="S27" s="77">
        <f t="shared" si="3"/>
        <v>0</v>
      </c>
      <c r="T27" s="77">
        <f t="shared" si="3"/>
        <v>2759439.77</v>
      </c>
      <c r="U27" s="77">
        <f t="shared" si="3"/>
        <v>5400476.2999999998</v>
      </c>
      <c r="V27" s="77">
        <f t="shared" si="3"/>
        <v>1374000</v>
      </c>
      <c r="W27" s="77">
        <f t="shared" si="3"/>
        <v>0</v>
      </c>
      <c r="X27" s="77">
        <f t="shared" si="3"/>
        <v>0</v>
      </c>
      <c r="Y27" s="77">
        <f t="shared" si="3"/>
        <v>0</v>
      </c>
      <c r="Z27" s="77">
        <f t="shared" si="3"/>
        <v>0</v>
      </c>
      <c r="AA27" s="77">
        <f t="shared" si="3"/>
        <v>0</v>
      </c>
      <c r="AB27" s="77">
        <f t="shared" si="3"/>
        <v>0</v>
      </c>
      <c r="AC27" s="77"/>
      <c r="AD27" s="77">
        <f>SUM(AD22:AD26)</f>
        <v>4409656.1900000004</v>
      </c>
      <c r="AE27" s="77">
        <f>SUM(AE22:AE26)</f>
        <v>5141892.9000000004</v>
      </c>
      <c r="AF27" s="77">
        <f t="shared" si="3"/>
        <v>30702549.090000004</v>
      </c>
      <c r="AG27" s="77">
        <f t="shared" si="3"/>
        <v>0</v>
      </c>
      <c r="AH27" s="77">
        <f t="shared" si="3"/>
        <v>3149110.13</v>
      </c>
      <c r="AI27" s="77">
        <f t="shared" si="3"/>
        <v>3731186.3</v>
      </c>
      <c r="AJ27" s="77">
        <f t="shared" si="3"/>
        <v>0</v>
      </c>
      <c r="AK27" s="77">
        <f t="shared" si="3"/>
        <v>0</v>
      </c>
      <c r="AL27" s="77">
        <f t="shared" si="3"/>
        <v>3149110.13</v>
      </c>
      <c r="AM27" s="76" t="e">
        <f>SUM(#REF!)</f>
        <v>#REF!</v>
      </c>
      <c r="AN27" s="98" t="e">
        <f>SUM(#REF!)</f>
        <v>#REF!</v>
      </c>
      <c r="AO27" s="98" t="e">
        <f>SUM(#REF!)</f>
        <v>#REF!</v>
      </c>
    </row>
    <row r="28" spans="1:41" s="1" customFormat="1" ht="18" customHeight="1" x14ac:dyDescent="0.25">
      <c r="A28" s="100" t="s">
        <v>62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1"/>
      <c r="L28" s="101"/>
      <c r="M28" s="101"/>
      <c r="N28" s="101"/>
      <c r="O28" s="101"/>
      <c r="P28" s="101"/>
      <c r="Q28" s="101"/>
      <c r="R28" s="100"/>
      <c r="S28" s="100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71"/>
      <c r="AO28" s="71"/>
    </row>
    <row r="29" spans="1:41" s="109" customFormat="1" ht="20.25" customHeight="1" x14ac:dyDescent="0.2">
      <c r="A29" s="74"/>
      <c r="B29" s="74"/>
      <c r="C29" s="74"/>
      <c r="D29" s="74"/>
      <c r="E29" s="103"/>
      <c r="F29" s="103"/>
      <c r="G29" s="74"/>
      <c r="H29" s="76">
        <v>0</v>
      </c>
      <c r="I29" s="104">
        <v>0</v>
      </c>
      <c r="J29" s="105"/>
      <c r="K29" s="76">
        <v>0</v>
      </c>
      <c r="L29" s="76">
        <v>0</v>
      </c>
      <c r="M29" s="74">
        <v>0</v>
      </c>
      <c r="N29" s="74">
        <v>0</v>
      </c>
      <c r="O29" s="74">
        <v>0</v>
      </c>
      <c r="P29" s="74">
        <v>0</v>
      </c>
      <c r="Q29" s="74">
        <f>M29</f>
        <v>0</v>
      </c>
      <c r="R29" s="10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/>
      <c r="AD29" s="76"/>
      <c r="AE29" s="76"/>
      <c r="AF29" s="76">
        <f>K29+R29-V29</f>
        <v>0</v>
      </c>
      <c r="AG29" s="76">
        <v>0</v>
      </c>
      <c r="AH29" s="76">
        <f>M29+T29</f>
        <v>0</v>
      </c>
      <c r="AI29" s="76">
        <v>0</v>
      </c>
      <c r="AJ29" s="76">
        <f>AF29</f>
        <v>0</v>
      </c>
      <c r="AK29" s="76">
        <v>0</v>
      </c>
      <c r="AL29" s="76">
        <f>AH29</f>
        <v>0</v>
      </c>
      <c r="AM29" s="107"/>
      <c r="AN29" s="108"/>
      <c r="AO29" s="108"/>
    </row>
    <row r="30" spans="1:41" s="1" customFormat="1" ht="20.25" customHeight="1" x14ac:dyDescent="0.25">
      <c r="A30" s="74"/>
      <c r="B30" s="74"/>
      <c r="C30" s="76"/>
      <c r="D30" s="76"/>
      <c r="E30" s="74"/>
      <c r="F30" s="74"/>
      <c r="G30" s="76"/>
      <c r="H30" s="76"/>
      <c r="I30" s="76"/>
      <c r="J30" s="110"/>
      <c r="K30" s="76"/>
      <c r="L30" s="76"/>
      <c r="M30" s="74"/>
      <c r="N30" s="74"/>
      <c r="O30" s="74"/>
      <c r="P30" s="74"/>
      <c r="Q30" s="74"/>
      <c r="R30" s="111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3"/>
      <c r="AO30" s="113"/>
    </row>
    <row r="31" spans="1:41" s="109" customFormat="1" ht="15.75" x14ac:dyDescent="0.2">
      <c r="A31" s="114" t="s">
        <v>63</v>
      </c>
      <c r="B31" s="114"/>
      <c r="C31" s="114"/>
      <c r="D31" s="114"/>
      <c r="E31" s="74"/>
      <c r="F31" s="74"/>
      <c r="G31" s="76"/>
      <c r="H31" s="76">
        <f>SUM(H29:H30)</f>
        <v>0</v>
      </c>
      <c r="I31" s="76">
        <v>0</v>
      </c>
      <c r="J31" s="110"/>
      <c r="K31" s="76">
        <f t="shared" ref="K31:AO31" si="4">SUM(K29:K30)</f>
        <v>0</v>
      </c>
      <c r="L31" s="76">
        <f t="shared" si="4"/>
        <v>0</v>
      </c>
      <c r="M31" s="76">
        <f t="shared" si="4"/>
        <v>0</v>
      </c>
      <c r="N31" s="76">
        <f t="shared" si="4"/>
        <v>0</v>
      </c>
      <c r="O31" s="76">
        <f t="shared" si="4"/>
        <v>0</v>
      </c>
      <c r="P31" s="76">
        <f t="shared" si="4"/>
        <v>0</v>
      </c>
      <c r="Q31" s="76">
        <f t="shared" si="4"/>
        <v>0</v>
      </c>
      <c r="R31" s="106">
        <f t="shared" si="4"/>
        <v>0</v>
      </c>
      <c r="S31" s="76">
        <f t="shared" si="4"/>
        <v>0</v>
      </c>
      <c r="T31" s="76">
        <f t="shared" si="4"/>
        <v>0</v>
      </c>
      <c r="U31" s="76">
        <f t="shared" si="4"/>
        <v>0</v>
      </c>
      <c r="V31" s="76">
        <f t="shared" si="4"/>
        <v>0</v>
      </c>
      <c r="W31" s="76">
        <f t="shared" si="4"/>
        <v>0</v>
      </c>
      <c r="X31" s="76">
        <f t="shared" si="4"/>
        <v>0</v>
      </c>
      <c r="Y31" s="76">
        <f t="shared" si="4"/>
        <v>0</v>
      </c>
      <c r="Z31" s="76">
        <f t="shared" si="4"/>
        <v>0</v>
      </c>
      <c r="AA31" s="76">
        <f t="shared" si="4"/>
        <v>0</v>
      </c>
      <c r="AB31" s="76">
        <f t="shared" si="4"/>
        <v>0</v>
      </c>
      <c r="AC31" s="76"/>
      <c r="AD31" s="76">
        <f>SUM(AD29:AD30)</f>
        <v>0</v>
      </c>
      <c r="AE31" s="76">
        <f>SUM(AE29:AE30)</f>
        <v>0</v>
      </c>
      <c r="AF31" s="76">
        <f t="shared" si="4"/>
        <v>0</v>
      </c>
      <c r="AG31" s="76">
        <f t="shared" si="4"/>
        <v>0</v>
      </c>
      <c r="AH31" s="76">
        <f t="shared" si="4"/>
        <v>0</v>
      </c>
      <c r="AI31" s="76">
        <f t="shared" si="4"/>
        <v>0</v>
      </c>
      <c r="AJ31" s="76">
        <f t="shared" si="4"/>
        <v>0</v>
      </c>
      <c r="AK31" s="76">
        <f t="shared" si="4"/>
        <v>0</v>
      </c>
      <c r="AL31" s="76">
        <f t="shared" si="4"/>
        <v>0</v>
      </c>
      <c r="AM31" s="76">
        <f t="shared" si="4"/>
        <v>0</v>
      </c>
      <c r="AN31" s="115">
        <f t="shared" si="4"/>
        <v>0</v>
      </c>
      <c r="AO31" s="115">
        <f t="shared" si="4"/>
        <v>0</v>
      </c>
    </row>
    <row r="32" spans="1:41" s="1" customFormat="1" ht="15.75" x14ac:dyDescent="0.25">
      <c r="A32" s="116" t="s">
        <v>64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9"/>
      <c r="AN32" s="113"/>
      <c r="AO32" s="113"/>
    </row>
    <row r="33" spans="1:45" s="1" customFormat="1" ht="15.75" x14ac:dyDescent="0.25">
      <c r="A33" s="74"/>
      <c r="B33" s="74"/>
      <c r="C33" s="74"/>
      <c r="D33" s="76"/>
      <c r="E33" s="76"/>
      <c r="F33" s="76"/>
      <c r="G33" s="76"/>
      <c r="H33" s="120"/>
      <c r="I33" s="120"/>
      <c r="J33" s="120"/>
      <c r="K33" s="120"/>
      <c r="L33" s="120"/>
      <c r="M33" s="120"/>
      <c r="N33" s="120"/>
      <c r="O33" s="120"/>
      <c r="P33" s="112"/>
      <c r="Q33" s="112"/>
      <c r="R33" s="112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2"/>
      <c r="AO33" s="122"/>
    </row>
    <row r="34" spans="1:45" s="1" customFormat="1" ht="15.75" x14ac:dyDescent="0.25">
      <c r="A34" s="114" t="s">
        <v>65</v>
      </c>
      <c r="B34" s="114"/>
      <c r="C34" s="114"/>
      <c r="D34" s="114"/>
      <c r="E34" s="76"/>
      <c r="F34" s="76"/>
      <c r="G34" s="76"/>
      <c r="H34" s="120"/>
      <c r="I34" s="120"/>
      <c r="J34" s="120"/>
      <c r="K34" s="120"/>
      <c r="L34" s="120"/>
      <c r="M34" s="120"/>
      <c r="N34" s="120"/>
      <c r="O34" s="120"/>
      <c r="P34" s="112"/>
      <c r="Q34" s="112"/>
      <c r="R34" s="112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2"/>
      <c r="AO34" s="122"/>
    </row>
    <row r="35" spans="1:45" s="1" customFormat="1" ht="18.75" x14ac:dyDescent="0.2">
      <c r="A35" s="123" t="s">
        <v>66</v>
      </c>
      <c r="B35" s="123"/>
      <c r="C35" s="123"/>
      <c r="D35" s="123"/>
      <c r="E35" s="123"/>
      <c r="F35" s="123"/>
      <c r="G35" s="123"/>
      <c r="H35" s="124">
        <f>H27+H31</f>
        <v>46091000</v>
      </c>
      <c r="I35" s="124">
        <f>I27+I31</f>
        <v>0</v>
      </c>
      <c r="J35" s="124"/>
      <c r="K35" s="124">
        <f t="shared" ref="K35:AO35" si="5">K27+K31</f>
        <v>37702333.329999998</v>
      </c>
      <c r="L35" s="124">
        <f t="shared" si="5"/>
        <v>0</v>
      </c>
      <c r="M35" s="124">
        <f t="shared" si="5"/>
        <v>3027727.8300000005</v>
      </c>
      <c r="N35" s="124">
        <f t="shared" si="5"/>
        <v>0</v>
      </c>
      <c r="O35" s="124">
        <f t="shared" si="5"/>
        <v>36578333.329999998</v>
      </c>
      <c r="P35" s="124">
        <f t="shared" si="5"/>
        <v>0</v>
      </c>
      <c r="Q35" s="124">
        <f t="shared" si="5"/>
        <v>0</v>
      </c>
      <c r="R35" s="124">
        <f t="shared" si="5"/>
        <v>9551549.0899999999</v>
      </c>
      <c r="S35" s="124">
        <f t="shared" si="5"/>
        <v>0</v>
      </c>
      <c r="T35" s="124">
        <f t="shared" si="5"/>
        <v>2759439.77</v>
      </c>
      <c r="U35" s="124">
        <f t="shared" si="5"/>
        <v>5400476.2999999998</v>
      </c>
      <c r="V35" s="124">
        <f t="shared" si="5"/>
        <v>1374000</v>
      </c>
      <c r="W35" s="124">
        <f t="shared" si="5"/>
        <v>0</v>
      </c>
      <c r="X35" s="124">
        <f t="shared" si="5"/>
        <v>0</v>
      </c>
      <c r="Y35" s="124">
        <f t="shared" si="5"/>
        <v>0</v>
      </c>
      <c r="Z35" s="124">
        <f t="shared" si="5"/>
        <v>0</v>
      </c>
      <c r="AA35" s="124">
        <f t="shared" si="5"/>
        <v>0</v>
      </c>
      <c r="AB35" s="124">
        <f t="shared" si="5"/>
        <v>0</v>
      </c>
      <c r="AC35" s="124"/>
      <c r="AD35" s="124">
        <f>SUM(AD27+AD31)</f>
        <v>4409656.1900000004</v>
      </c>
      <c r="AE35" s="124">
        <f>SUM(AE27+AE31)</f>
        <v>5141892.9000000004</v>
      </c>
      <c r="AF35" s="125">
        <f t="shared" si="5"/>
        <v>30702549.090000004</v>
      </c>
      <c r="AG35" s="124">
        <f t="shared" si="5"/>
        <v>0</v>
      </c>
      <c r="AH35" s="124">
        <f t="shared" si="5"/>
        <v>3149110.13</v>
      </c>
      <c r="AI35" s="124">
        <f t="shared" si="5"/>
        <v>3731186.3</v>
      </c>
      <c r="AJ35" s="124">
        <f t="shared" si="5"/>
        <v>0</v>
      </c>
      <c r="AK35" s="124">
        <f t="shared" si="5"/>
        <v>0</v>
      </c>
      <c r="AL35" s="124">
        <f t="shared" si="5"/>
        <v>3149110.13</v>
      </c>
      <c r="AM35" s="123" t="e">
        <f t="shared" si="5"/>
        <v>#REF!</v>
      </c>
      <c r="AN35" s="126" t="e">
        <f t="shared" si="5"/>
        <v>#REF!</v>
      </c>
      <c r="AO35" s="126" t="e">
        <f t="shared" si="5"/>
        <v>#REF!</v>
      </c>
    </row>
    <row r="36" spans="1:45" s="1" customFormat="1" ht="15" x14ac:dyDescent="0.2">
      <c r="A36" s="127"/>
      <c r="B36" s="127"/>
      <c r="C36" s="127"/>
      <c r="D36" s="127"/>
      <c r="E36" s="127"/>
      <c r="F36" s="127"/>
      <c r="G36" s="127"/>
      <c r="H36" s="127"/>
      <c r="I36" s="127"/>
      <c r="J36" s="127"/>
      <c r="K36" s="128"/>
      <c r="L36" s="128"/>
      <c r="M36" s="128"/>
      <c r="N36" s="129"/>
      <c r="O36" s="128"/>
      <c r="P36" s="128"/>
      <c r="Q36" s="128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</row>
    <row r="37" spans="1:45" s="1" customFormat="1" ht="15" x14ac:dyDescent="0.2">
      <c r="A37" s="130"/>
      <c r="N37" s="3"/>
    </row>
    <row r="38" spans="1:45" s="17" customFormat="1" ht="22.5" customHeight="1" x14ac:dyDescent="0.3">
      <c r="C38" s="37"/>
      <c r="D38" s="37"/>
      <c r="N38" s="131"/>
      <c r="O38" s="132"/>
      <c r="S38" s="37" t="s">
        <v>67</v>
      </c>
      <c r="T38" s="133"/>
      <c r="U38" s="133"/>
      <c r="V38" s="133"/>
      <c r="W38" s="133"/>
      <c r="X38" s="133"/>
      <c r="Y38" s="133"/>
      <c r="Z38" s="133"/>
      <c r="AA38" s="133"/>
      <c r="AB38" s="37" t="s">
        <v>68</v>
      </c>
      <c r="AC38" s="37"/>
      <c r="AD38" s="37"/>
      <c r="AE38" s="37"/>
      <c r="AS38"/>
    </row>
    <row r="39" spans="1:45" ht="21.75" customHeight="1" x14ac:dyDescent="0.35">
      <c r="C39" s="134"/>
      <c r="D39" s="134"/>
      <c r="E39" s="134"/>
      <c r="F39" s="134"/>
      <c r="G39" s="134"/>
      <c r="H39" s="134"/>
      <c r="I39" s="134"/>
      <c r="N39" s="135"/>
      <c r="O39" s="134"/>
      <c r="P39" s="134"/>
      <c r="Q39" s="134"/>
      <c r="R39" s="134"/>
      <c r="S39" s="133"/>
      <c r="T39" s="133"/>
      <c r="U39" s="133"/>
      <c r="V39" s="133"/>
      <c r="W39" s="133"/>
      <c r="X39" s="133"/>
      <c r="Y39" s="37" t="s">
        <v>69</v>
      </c>
      <c r="Z39" s="133"/>
      <c r="AA39" s="133"/>
      <c r="AB39" s="133"/>
      <c r="AC39" s="133"/>
      <c r="AD39" s="133"/>
      <c r="AE39" s="133"/>
      <c r="AF39" s="136"/>
      <c r="AG39" s="136"/>
      <c r="AH39" s="136"/>
      <c r="AI39" s="137"/>
      <c r="AJ39" s="136"/>
      <c r="AK39" s="138"/>
    </row>
    <row r="40" spans="1:45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140"/>
      <c r="AG40" s="140"/>
      <c r="AH40" s="140"/>
      <c r="AI40" s="140"/>
      <c r="AJ40" s="140"/>
      <c r="AK40" s="141"/>
    </row>
    <row r="41" spans="1:45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142"/>
      <c r="AG41" s="142"/>
      <c r="AH41" s="142"/>
      <c r="AI41" s="142"/>
      <c r="AJ41" s="142"/>
      <c r="AK41" s="139"/>
    </row>
    <row r="42" spans="1:45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K42" s="139"/>
    </row>
    <row r="43" spans="1:45" ht="18.75" x14ac:dyDescent="0.3">
      <c r="X43" s="17"/>
      <c r="Y43" s="37"/>
      <c r="AK43" s="139"/>
    </row>
    <row r="44" spans="1:45" ht="16.5" customHeight="1" x14ac:dyDescent="0.3">
      <c r="Y44" s="37"/>
      <c r="Z44" s="133"/>
      <c r="AK44" s="139"/>
    </row>
    <row r="45" spans="1:45" ht="16.5" customHeight="1" x14ac:dyDescent="0.25">
      <c r="Z45" s="133"/>
      <c r="AK45" s="139"/>
    </row>
    <row r="46" spans="1:45" x14ac:dyDescent="0.2">
      <c r="AK46" s="139"/>
    </row>
    <row r="47" spans="1:45" x14ac:dyDescent="0.2">
      <c r="AK47" s="139"/>
    </row>
    <row r="52" spans="18:20" ht="15.75" x14ac:dyDescent="0.2">
      <c r="R52" s="143"/>
    </row>
    <row r="54" spans="18:20" x14ac:dyDescent="0.2">
      <c r="R54" s="144"/>
    </row>
    <row r="58" spans="18:20" x14ac:dyDescent="0.2">
      <c r="T58" s="145"/>
    </row>
  </sheetData>
  <mergeCells count="37">
    <mergeCell ref="A31:D31"/>
    <mergeCell ref="A32:AM32"/>
    <mergeCell ref="A34:D34"/>
    <mergeCell ref="AJ15:AL15"/>
    <mergeCell ref="A18:AO18"/>
    <mergeCell ref="A20:D20"/>
    <mergeCell ref="A21:AM21"/>
    <mergeCell ref="A27:D27"/>
    <mergeCell ref="A28:AM28"/>
    <mergeCell ref="O15:Q15"/>
    <mergeCell ref="R15:U15"/>
    <mergeCell ref="V15:Y15"/>
    <mergeCell ref="Z15:AB15"/>
    <mergeCell ref="AD15:AE15"/>
    <mergeCell ref="AF15:AI15"/>
    <mergeCell ref="H13:H16"/>
    <mergeCell ref="I13:I16"/>
    <mergeCell ref="J13:J16"/>
    <mergeCell ref="K13:Q14"/>
    <mergeCell ref="R13:AL13"/>
    <mergeCell ref="R14:U14"/>
    <mergeCell ref="V14:AB14"/>
    <mergeCell ref="AC14:AE14"/>
    <mergeCell ref="AF14:AL14"/>
    <mergeCell ref="K15:N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2018-05-15T03:54:36Z</dcterms:created>
  <dcterms:modified xsi:type="dcterms:W3CDTF">2018-05-15T03:55:07Z</dcterms:modified>
</cp:coreProperties>
</file>